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E21" i="15" l="1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E27" i="15" l="1"/>
  <c r="C27" i="15"/>
  <c r="B27" i="22" l="1"/>
  <c r="C53" i="15" l="1"/>
  <c r="C44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D27" i="15"/>
  <c r="N27" i="15"/>
  <c r="O27" i="15"/>
  <c r="P27" i="15"/>
  <c r="Q27" i="15"/>
  <c r="D21" i="15" l="1"/>
  <c r="S21" i="15"/>
  <c r="R21" i="15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P24" i="15" l="1"/>
  <c r="P49" i="15" l="1"/>
  <c r="B29" i="22" l="1"/>
  <c r="P28" i="15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<sst xmlns="http://schemas.openxmlformats.org/spreadsheetml/2006/main" count="709" uniqueCount="334">
  <si>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</si>
  <si>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</si>
  <si>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</si>
  <si>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</si>
  <si>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</si>
  <si>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</si>
  <si>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</si>
  <si>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</si>
  <si>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</si>
  <si>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</si>
  <si>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</si>
  <si>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</si>
  <si>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</si>
  <si>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</si>
  <si>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</si>
  <si>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</si>
  <si>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</si>
  <si>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</si>
  <si>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</si>
  <si>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</si>
  <si>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</si>
  <si>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</si>
  <si>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</si>
  <si>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</si>
  <si>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</si>
  <si>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</si>
  <si>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</si>
  <si>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</si>
  <si>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</si>
  <si>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</si>
  <si>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</si>
  <si>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</si>
  <si>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</si>
  <si>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</si>
  <si>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</si>
  <si>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</si>
  <si>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</si>
  <si>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</si>
  <si>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</si>
  <si>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</si>
  <si>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</si>
  <si>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</si>
  <si>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</si>
  <si>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</si>
  <si>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</si>
  <si>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</si>
  <si>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</si>
  <si>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</si>
  <si>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</si>
  <si>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</si>
  <si>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</si>
  <si>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</si>
  <si>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</si>
  <si>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</si>
  <si>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</si>
  <si>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</si>
  <si>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</si>
  <si>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</si>
  <si>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</si>
  <si>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</si>
  <si>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</si>
  <si>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</si>
  <si>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</si>
  <si>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</si>
  <si>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</si>
  <si>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</si>
  <si>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</si>
  <si>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</si>
  <si>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</si>
  <si>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</si>
  <si>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</si>
  <si>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</si>
  <si>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</si>
  <si>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</si>
  <si>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</si>
  <si>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</si>
  <si>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</si>
  <si>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</si>
  <si>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</si>
  <si>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</si>
  <si>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</si>
  <si>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</si>
  <si>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</si>
  <si>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</si>
  <si>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</si>
  <si>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</si>
  <si>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</si>
  <si>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</si>
  <si>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</si>
  <si>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</si>
  <si>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</si>
  <si>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</si>
  <si>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</si>
  <si>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</si>
  <si>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</si>
  <si>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</si>
  <si>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</si>
  <si>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</si>
  <si>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</si>
  <si>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</si>
  <si>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</si>
  <si>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</si>
  <si>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</si>
  <si>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</si>
  <si>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</si>
  <si>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</si>
  <si>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</si>
  <si>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</si>
  <si>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</si>
  <si>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</si>
  <si>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</si>
  <si>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</si>
  <si>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</si>
  <si>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</si>
  <si>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</si>
  <si>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</si>
  <si>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</si>
  <si>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</si>
  <si>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</si>
  <si>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</si>
  <si>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</si>
  <si>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</si>
  <si>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</si>
  <si>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</si>
  <si>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</si>
  <si>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</si>
  <si>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</si>
  <si>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</si>
  <si>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</si>
  <si>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</si>
  <si>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</si>
  <si>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</si>
  <si>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</si>
  <si>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</si>
  <si>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</si>
  <si>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</si>
  <si>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</si>
  <si>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</si>
  <si>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</si>
  <si>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</si>
  <si>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</si>
  <si>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</si>
  <si>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</si>
  <si>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</si>
  <si>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</si>
  <si>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</si>
  <si>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</si>
  <si>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</si>
  <si>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</si>
  <si>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</si>
  <si>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</si>
  <si>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</si>
  <si>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</si>
  <si>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</si>
  <si>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</si>
  <si>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</si>
  <si>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</si>
  <si>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</si>
  <si>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</si>
  <si>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</si>
  <si>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</si>
  <si>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</si>
  <si>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</si>
  <si>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</si>
  <si>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</si>
  <si>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</si>
  <si>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</si>
  <si>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</si>
  <si>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</si>
  <si>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</si>
  <si>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</si>
  <si>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</si>
  <si>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</si>
  <si>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</si>
  <si>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</si>
  <si>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</si>
  <si>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</si>
  <si>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</si>
  <si>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</si>
  <si>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</si>
  <si>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</si>
  <si>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</si>
  <si>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</si>
  <si>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</si>
  <si>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</si>
  <si>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</si>
  <si>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</si>
  <si>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</si>
  <si>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</si>
  <si>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</si>
  <si>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</si>
  <si>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</si>
  <si>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</si>
  <si>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</si>
  <si>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</si>
  <si>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</si>
  <si>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</si>
  <si>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</si>
  <si>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</si>
  <si>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</si>
  <si>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</si>
  <si>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</si>
  <si>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</si>
  <si>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</si>
  <si>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</si>
  <si>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</si>
  <si>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</si>
  <si>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</si>
  <si>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</si>
  <si>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</si>
  <si>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</si>
  <si>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</si>
  <si>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</si>
  <si>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</si>
  <si>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</si>
  <si>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</si>
  <si>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</si>
  <si>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</si>
  <si>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</si>
  <si>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</si>
  <si>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</si>
  <si>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</si>
  <si>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</si>
  <si>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</si>
  <si>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</si>
  <si>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</si>
  <si>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</si>
  <si>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</si>
  <si>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</si>
  <si>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</si>
  <si>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</si>
  <si>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</si>
  <si>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</si>
  <si>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</si>
  <si>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</si>
  <si>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</si>
  <si>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</si>
  <si>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</si>
  <si>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</si>
  <si>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</si>
  <si>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</si>
  <si>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</si>
  <si>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</si>
  <si>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</si>
  <si>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</si>
  <si>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</si>
  <si>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</si>
  <si>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</si>
  <si>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</si>
  <si>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</si>
  <si>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</si>
  <si>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</si>
  <si>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</si>
  <si>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</si>
  <si>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</si>
  <si>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</si>
  <si>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</si>
  <si>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</si>
  <si>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</si>
  <si>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</si>
  <si>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</si>
  <si>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</si>
  <si>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</si>
  <si>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</si>
  <si>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</si>
  <si>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</si>
  <si>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</si>
  <si>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</si>
  <si>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</si>
  <si>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</si>
  <si>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</si>
  <si>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</si>
  <si>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</si>
  <si>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</si>
  <si>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</si>
  <si>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</si>
  <si>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</si>
  <si>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</si>
  <si>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</si>
  <si>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</si>
  <si>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</si>
  <si>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</si>
  <si>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</si>
  <si>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</si>
  <si>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</si>
  <si>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</si>
  <si>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</si>
  <si>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</si>
  <si>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</si>
  <si>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</si>
  <si>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</si>
  <si>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</si>
  <si>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</si>
  <si>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</si>
  <si>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</si>
  <si>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</si>
  <si>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</si>
  <si>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</si>
  <si>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</si>
  <si>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</si>
  <si>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</si>
  <si>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</si>
  <si>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</si>
  <si>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</si>
  <si>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</si>
  <si>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</si>
  <si>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</si>
  <si>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</si>
  <si>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</si>
  <si>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</si>
  <si>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</si>
  <si>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</si>
  <si>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</si>
  <si>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</si>
  <si>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</si>
  <si>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</si>
  <si>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</si>
  <si>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</si>
  <si>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</si>
  <si>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</si>
  <si>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 г.</t>
  </si>
  <si>
    <t>Краснодарский край, г Лабинск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</si>
  <si>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</si>
  <si>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</si>
  <si>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</si>
  <si>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</si>
  <si>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</si>
  <si>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</si>
  <si>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Q_Лб_26_ЛК150_017802</t>
  </si>
  <si>
    <t>Электроснабжение ЭПУ потребителей в соответствии с договором на ТП № 4-43-25-3924 г. Лабинск</t>
  </si>
  <si>
    <r>
      <t>прис. «</t>
    </r>
    <r>
      <rPr>
        <b/>
        <sz val="12"/>
        <color rgb="FFFF0000"/>
        <rFont val="Times New Roman"/>
        <family val="1"/>
        <charset val="204"/>
      </rPr>
      <t>Хибинская»</t>
    </r>
    <r>
      <rPr>
        <b/>
        <sz val="12"/>
        <rFont val="Times New Roman"/>
        <family val="1"/>
        <charset val="204"/>
      </rPr>
      <t xml:space="preserve">                ТП-134 Л-2-14</t>
    </r>
  </si>
  <si>
    <r>
      <t xml:space="preserve">ВЛИ-0,4 кВ от                 РУ-0,4 кВ до                оп. </t>
    </r>
    <r>
      <rPr>
        <sz val="12"/>
        <color rgb="FFFF0000"/>
        <rFont val="Times New Roman"/>
        <family val="1"/>
        <charset val="204"/>
      </rPr>
      <t>№ 4 прис. «Хибинская</t>
    </r>
    <r>
      <rPr>
        <sz val="12"/>
        <color theme="1"/>
        <rFont val="Times New Roman"/>
        <family val="1"/>
        <charset val="204"/>
      </rPr>
      <t>»                 ТП-134 Л-2-14</t>
    </r>
  </si>
  <si>
    <t>СВ95-3с</t>
  </si>
  <si>
    <t>Строительство ВЛИ-0,4 кВ от РУ-0,4 кВ до опоры № 4 присоединение «Хибинская» ТП-134 Л-2-14 с установкой опор на базе стоек СВ 95-3 проводом марки СИП-2 3х95+1х70 мм2, протяженностью 0,172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</si>
</sst>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69" fontId="10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323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328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329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321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9">
        <v>4.5999999999999999E-2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9">
        <v>4.5999999999999999E-2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10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324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6" t="s">
        <v>306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27" t="s">
        <v>328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28" t="s">
        <v>329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" customFormat="1" ht="12" x14ac:dyDescent="0.2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</row>
    <row r="19" spans="1:113" s="2" customFormat="1" ht="15" customHeight="1" x14ac:dyDescent="0.2">
      <c r="A19" s="226" t="s">
        <v>283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42" customFormat="1" ht="21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</row>
    <row r="21" spans="1:113" ht="46.5" customHeight="1" x14ac:dyDescent="0.25">
      <c r="A21" s="240" t="s">
        <v>2</v>
      </c>
      <c r="B21" s="233" t="s">
        <v>282</v>
      </c>
      <c r="C21" s="234"/>
      <c r="D21" s="237" t="s">
        <v>281</v>
      </c>
      <c r="E21" s="233" t="s">
        <v>280</v>
      </c>
      <c r="F21" s="234"/>
      <c r="G21" s="233" t="s">
        <v>279</v>
      </c>
      <c r="H21" s="234"/>
      <c r="I21" s="233" t="s">
        <v>278</v>
      </c>
      <c r="J21" s="234"/>
      <c r="K21" s="237" t="s">
        <v>277</v>
      </c>
      <c r="L21" s="233" t="s">
        <v>276</v>
      </c>
      <c r="M21" s="234"/>
      <c r="N21" s="233" t="s">
        <v>275</v>
      </c>
      <c r="O21" s="234"/>
      <c r="P21" s="237" t="s">
        <v>274</v>
      </c>
      <c r="Q21" s="223" t="s">
        <v>36</v>
      </c>
      <c r="R21" s="224"/>
      <c r="S21" s="223" t="s">
        <v>35</v>
      </c>
      <c r="T21" s="225"/>
    </row>
    <row r="22" spans="1:113" ht="204.75" customHeight="1" x14ac:dyDescent="0.25">
      <c r="A22" s="241"/>
      <c r="B22" s="235"/>
      <c r="C22" s="236"/>
      <c r="D22" s="239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2"/>
      <c r="B23" s="135" t="s">
        <v>30</v>
      </c>
      <c r="C23" s="135" t="s">
        <v>31</v>
      </c>
      <c r="D23" s="238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2" t="s">
        <v>272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3" t="s">
        <v>309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1"/>
      <c r="B35" s="231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9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G9" zoomScaleSheetLayoutView="100" workbookViewId="0">
      <selection activeCell="J26" sqref="J26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325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5" t="s">
        <v>306</v>
      </c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6" t="s">
        <v>328</v>
      </c>
      <c r="P12" s="247"/>
      <c r="Q12" s="247"/>
      <c r="R12" s="247"/>
      <c r="S12" s="24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8" t="s">
        <v>329</v>
      </c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251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42" customFormat="1" ht="21" customHeight="1" x14ac:dyDescent="0.25"/>
    <row r="21" spans="1:27" ht="40.5" customHeight="1" x14ac:dyDescent="0.25">
      <c r="A21" s="249" t="s">
        <v>2</v>
      </c>
      <c r="B21" s="251" t="s">
        <v>256</v>
      </c>
      <c r="C21" s="252"/>
      <c r="D21" s="251" t="s">
        <v>258</v>
      </c>
      <c r="E21" s="252"/>
      <c r="F21" s="223" t="s">
        <v>29</v>
      </c>
      <c r="G21" s="225"/>
      <c r="H21" s="225"/>
      <c r="I21" s="224"/>
      <c r="J21" s="249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9" t="s">
        <v>40</v>
      </c>
      <c r="T21" s="249" t="s">
        <v>262</v>
      </c>
      <c r="U21" s="249" t="s">
        <v>257</v>
      </c>
      <c r="V21" s="251" t="s">
        <v>39</v>
      </c>
      <c r="W21" s="252"/>
      <c r="X21" s="223" t="s">
        <v>284</v>
      </c>
      <c r="Y21" s="225"/>
      <c r="Z21" s="223" t="s">
        <v>285</v>
      </c>
      <c r="AA21" s="225"/>
    </row>
    <row r="22" spans="1:27" ht="155.25" customHeight="1" x14ac:dyDescent="0.25">
      <c r="A22" s="257"/>
      <c r="B22" s="253"/>
      <c r="C22" s="254"/>
      <c r="D22" s="253"/>
      <c r="E22" s="254"/>
      <c r="F22" s="223" t="s">
        <v>38</v>
      </c>
      <c r="G22" s="224"/>
      <c r="H22" s="223" t="s">
        <v>37</v>
      </c>
      <c r="I22" s="224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330</v>
      </c>
      <c r="D25" s="160"/>
      <c r="E25" s="160" t="s">
        <v>331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95</v>
      </c>
      <c r="O25" s="112"/>
      <c r="P25" s="112" t="s">
        <v>305</v>
      </c>
      <c r="Q25" s="76"/>
      <c r="R25" s="112">
        <v>0.17199999999999999</v>
      </c>
      <c r="S25" s="76">
        <v>2026</v>
      </c>
      <c r="T25" s="76" t="s">
        <v>296</v>
      </c>
      <c r="U25" s="76" t="s">
        <v>296</v>
      </c>
      <c r="V25" s="73"/>
      <c r="W25" s="73" t="s">
        <v>332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5" t="s">
        <v>309</v>
      </c>
      <c r="O26" s="255"/>
      <c r="P26" s="255"/>
      <c r="Q26" s="255"/>
      <c r="R26" s="255"/>
      <c r="S26" s="255"/>
      <c r="T26" s="255"/>
      <c r="U26" s="255"/>
      <c r="V26" s="255"/>
      <c r="W26" s="255"/>
      <c r="X26" s="195"/>
      <c r="Y26" s="195"/>
      <c r="Z26" s="195"/>
      <c r="AA26" s="195"/>
    </row>
    <row r="27" spans="1:27" s="113" customFormat="1" ht="22.5" customHeight="1" x14ac:dyDescent="0.25">
      <c r="A27" s="192"/>
      <c r="B27" s="256"/>
      <c r="C27" s="256"/>
      <c r="D27" s="256"/>
      <c r="E27" s="194"/>
      <c r="F27" s="195"/>
      <c r="G27" s="195"/>
      <c r="K27" s="195"/>
      <c r="L27" s="197"/>
      <c r="M27" s="195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9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130" zoomScaleSheetLayoutView="13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325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328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329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0"/>
      <c r="B17" s="230"/>
      <c r="C17" s="230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8" t="s">
        <v>248</v>
      </c>
      <c r="B18" s="228"/>
      <c r="C18" s="228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333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326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65" t="s">
        <v>306</v>
      </c>
      <c r="B9" s="265"/>
      <c r="C9" s="265"/>
      <c r="D9" s="265"/>
      <c r="E9" s="265"/>
      <c r="F9" s="265"/>
      <c r="G9" s="265"/>
      <c r="H9" s="265"/>
      <c r="I9" s="265"/>
      <c r="J9" s="265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69" t="s">
        <v>328</v>
      </c>
      <c r="D12" s="269"/>
      <c r="E12" s="269"/>
      <c r="F12" s="269"/>
      <c r="G12" s="269"/>
      <c r="H12" s="269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66" t="s">
        <v>329</v>
      </c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4" t="s">
        <v>252</v>
      </c>
      <c r="B19" s="264"/>
      <c r="C19" s="264"/>
      <c r="D19" s="264"/>
      <c r="E19" s="264"/>
      <c r="F19" s="264"/>
      <c r="G19" s="264"/>
      <c r="H19" s="264"/>
      <c r="I19" s="264"/>
      <c r="J19" s="26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7" t="s">
        <v>139</v>
      </c>
      <c r="B21" s="267" t="s">
        <v>138</v>
      </c>
      <c r="C21" s="274" t="s">
        <v>198</v>
      </c>
      <c r="D21" s="274"/>
      <c r="E21" s="274"/>
      <c r="F21" s="274"/>
      <c r="G21" s="268" t="s">
        <v>137</v>
      </c>
      <c r="H21" s="271" t="s">
        <v>200</v>
      </c>
      <c r="I21" s="267" t="s">
        <v>136</v>
      </c>
      <c r="J21" s="270" t="s">
        <v>199</v>
      </c>
    </row>
    <row r="22" spans="1:10" ht="58.5" customHeight="1" x14ac:dyDescent="0.25">
      <c r="A22" s="267"/>
      <c r="B22" s="267"/>
      <c r="C22" s="275" t="s">
        <v>1</v>
      </c>
      <c r="D22" s="275"/>
      <c r="E22" s="276" t="s">
        <v>0</v>
      </c>
      <c r="F22" s="277"/>
      <c r="G22" s="268"/>
      <c r="H22" s="272"/>
      <c r="I22" s="267"/>
      <c r="J22" s="270"/>
    </row>
    <row r="23" spans="1:10" ht="31.5" x14ac:dyDescent="0.25">
      <c r="A23" s="267"/>
      <c r="B23" s="267"/>
      <c r="C23" s="67" t="s">
        <v>135</v>
      </c>
      <c r="D23" s="67" t="s">
        <v>134</v>
      </c>
      <c r="E23" s="67" t="s">
        <v>135</v>
      </c>
      <c r="F23" s="67" t="s">
        <v>134</v>
      </c>
      <c r="G23" s="268"/>
      <c r="H23" s="273"/>
      <c r="I23" s="267"/>
      <c r="J23" s="270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322</v>
      </c>
      <c r="D26" s="50" t="s">
        <v>322</v>
      </c>
      <c r="E26" s="50" t="s">
        <v>322</v>
      </c>
      <c r="F26" s="50" t="s">
        <v>322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322</v>
      </c>
      <c r="D31" s="50" t="s">
        <v>322</v>
      </c>
      <c r="E31" s="50" t="s">
        <v>322</v>
      </c>
      <c r="F31" s="50" t="s">
        <v>322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327</v>
      </c>
      <c r="D32" s="50" t="s">
        <v>327</v>
      </c>
      <c r="E32" s="50" t="s">
        <v>327</v>
      </c>
      <c r="F32" s="50" t="s">
        <v>327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327</v>
      </c>
      <c r="D35" s="50" t="s">
        <v>327</v>
      </c>
      <c r="E35" s="50" t="s">
        <v>327</v>
      </c>
      <c r="F35" s="50" t="s">
        <v>327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327</v>
      </c>
      <c r="D37" s="50" t="s">
        <v>327</v>
      </c>
      <c r="E37" s="50" t="s">
        <v>327</v>
      </c>
      <c r="F37" s="50" t="s">
        <v>327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2025</v>
      </c>
      <c r="D40" s="145">
        <v>2026</v>
      </c>
      <c r="E40" s="145">
        <v>2025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3" t="s">
        <v>309</v>
      </c>
      <c r="B56" s="263"/>
      <c r="C56" s="263"/>
      <c r="D56" s="263"/>
      <c r="E56" s="263"/>
      <c r="F56" s="263"/>
      <c r="G56" s="263"/>
      <c r="H56" s="263"/>
      <c r="I56" s="263"/>
      <c r="J56" s="263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326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46" t="s">
        <v>328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329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x14ac:dyDescent="0.25">
      <c r="A15" s="286" t="s">
        <v>253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7" t="s">
        <v>103</v>
      </c>
      <c r="D17" s="267"/>
      <c r="E17" s="278" t="s">
        <v>318</v>
      </c>
      <c r="F17" s="280" t="s">
        <v>314</v>
      </c>
      <c r="G17" s="281"/>
      <c r="H17" s="281"/>
      <c r="I17" s="281"/>
      <c r="J17" s="280" t="s">
        <v>315</v>
      </c>
      <c r="K17" s="281"/>
      <c r="L17" s="281"/>
      <c r="M17" s="281"/>
      <c r="N17" s="280" t="s">
        <v>319</v>
      </c>
      <c r="O17" s="281"/>
      <c r="P17" s="281"/>
      <c r="Q17" s="281"/>
      <c r="R17" s="287" t="s">
        <v>102</v>
      </c>
      <c r="S17" s="288"/>
      <c r="T17" s="58"/>
      <c r="U17" s="58"/>
      <c r="V17" s="58"/>
    </row>
    <row r="18" spans="1:22" ht="99.75" customHeight="1" x14ac:dyDescent="0.25">
      <c r="A18" s="279"/>
      <c r="B18" s="279"/>
      <c r="C18" s="267"/>
      <c r="D18" s="267"/>
      <c r="E18" s="279"/>
      <c r="F18" s="267" t="s">
        <v>1</v>
      </c>
      <c r="G18" s="267"/>
      <c r="H18" s="267" t="s">
        <v>101</v>
      </c>
      <c r="I18" s="267"/>
      <c r="J18" s="267" t="s">
        <v>1</v>
      </c>
      <c r="K18" s="267"/>
      <c r="L18" s="267" t="s">
        <v>101</v>
      </c>
      <c r="M18" s="267"/>
      <c r="N18" s="267" t="s">
        <v>1</v>
      </c>
      <c r="O18" s="267"/>
      <c r="P18" s="267" t="s">
        <v>101</v>
      </c>
      <c r="Q18" s="282"/>
      <c r="R18" s="289"/>
      <c r="S18" s="290"/>
    </row>
    <row r="19" spans="1:22" ht="89.25" customHeight="1" x14ac:dyDescent="0.25">
      <c r="A19" s="275"/>
      <c r="B19" s="275"/>
      <c r="C19" s="56" t="s">
        <v>1</v>
      </c>
      <c r="D19" s="56" t="s">
        <v>99</v>
      </c>
      <c r="E19" s="275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 t="shared" ref="C21:Q21" si="0">SUM(C22:C26)</f>
        <v>4.5999999999999999E-2</v>
      </c>
      <c r="D21" s="179">
        <f t="shared" si="0"/>
        <v>0</v>
      </c>
      <c r="E21" s="179">
        <f t="shared" si="0"/>
        <v>0</v>
      </c>
      <c r="F21" s="179">
        <f t="shared" si="0"/>
        <v>0</v>
      </c>
      <c r="G21" s="179">
        <f t="shared" si="0"/>
        <v>0</v>
      </c>
      <c r="H21" s="179">
        <f t="shared" si="0"/>
        <v>0</v>
      </c>
      <c r="I21" s="179">
        <f t="shared" si="0"/>
        <v>0</v>
      </c>
      <c r="J21" s="179">
        <f t="shared" si="0"/>
        <v>4.5999999999999999E-2</v>
      </c>
      <c r="K21" s="179">
        <f t="shared" si="0"/>
        <v>4.5999999999999999E-2</v>
      </c>
      <c r="L21" s="179">
        <f t="shared" si="0"/>
        <v>4.5999999999999999E-2</v>
      </c>
      <c r="M21" s="179">
        <f t="shared" si="0"/>
        <v>4.5999999999999999E-2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4.5999999999999999E-2</v>
      </c>
      <c r="S21" s="183">
        <f t="shared" ref="S21" si="2">H21+L21+P21</f>
        <v>4.5999999999999999E-2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4.5999999999999999E-2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4.5999999999999999E-2</v>
      </c>
      <c r="K24" s="179">
        <v>4.5999999999999999E-2</v>
      </c>
      <c r="L24" s="179">
        <v>4.5999999999999999E-2</v>
      </c>
      <c r="M24" s="179">
        <v>4.5999999999999999E-2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4.5999999999999999E-2</v>
      </c>
      <c r="S24" s="183">
        <f t="shared" si="4"/>
        <v>4.5999999999999999E-2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 t="shared" ref="C27:Q27" si="5">SUM(C28:C31)</f>
        <v>4.5999999999999999E-2</v>
      </c>
      <c r="D27" s="179">
        <f t="shared" si="5"/>
        <v>0</v>
      </c>
      <c r="E27" s="179">
        <f t="shared" si="5"/>
        <v>0</v>
      </c>
      <c r="F27" s="179">
        <v>0</v>
      </c>
      <c r="G27" s="179">
        <v>0</v>
      </c>
      <c r="H27" s="179">
        <v>0</v>
      </c>
      <c r="I27" s="179">
        <v>0</v>
      </c>
      <c r="J27" s="179">
        <v>4.5999999999999999E-2</v>
      </c>
      <c r="K27" s="179">
        <v>0</v>
      </c>
      <c r="L27" s="179">
        <v>4.5999999999999999E-2</v>
      </c>
      <c r="M27" s="179">
        <v>0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4.5999999999999999E-2</v>
      </c>
      <c r="S27" s="183">
        <f t="shared" si="4"/>
        <v>4.5999999999999999E-2</v>
      </c>
    </row>
    <row r="28" spans="1:22" x14ac:dyDescent="0.25">
      <c r="A28" s="50" t="s">
        <v>87</v>
      </c>
      <c r="B28" s="37" t="s">
        <v>86</v>
      </c>
      <c r="C28" s="179">
        <v>5.0000000000000001E-3</v>
      </c>
      <c r="D28" s="111">
        <v>0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5.0000000000000001E-3</v>
      </c>
      <c r="K28" s="179">
        <v>5.0000000000000001E-3</v>
      </c>
      <c r="L28" s="179">
        <v>5.0000000000000001E-3</v>
      </c>
      <c r="M28" s="179">
        <v>5.0000000000000001E-3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5.0000000000000001E-3</v>
      </c>
      <c r="S28" s="183">
        <f t="shared" si="4"/>
        <v>5.0000000000000001E-3</v>
      </c>
      <c r="T28" s="206"/>
    </row>
    <row r="29" spans="1:22" ht="31.5" x14ac:dyDescent="0.25">
      <c r="A29" s="50" t="s">
        <v>85</v>
      </c>
      <c r="B29" s="37" t="s">
        <v>84</v>
      </c>
      <c r="C29" s="111">
        <v>4.1000000000000002E-2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4.1000000000000002E-2</v>
      </c>
      <c r="K29" s="111">
        <v>4.1000000000000002E-2</v>
      </c>
      <c r="L29" s="111">
        <v>4.1000000000000002E-2</v>
      </c>
      <c r="M29" s="111">
        <v>4.1000000000000002E-2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4.1000000000000002E-2</v>
      </c>
      <c r="S29" s="183">
        <f t="shared" si="4"/>
        <v>4.1000000000000002E-2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0.17199999999999999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0.17199999999999999</v>
      </c>
      <c r="K36" s="111">
        <v>0</v>
      </c>
      <c r="L36" s="111">
        <v>0.17199999999999999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0.17199999999999999</v>
      </c>
      <c r="S36" s="183">
        <f t="shared" si="4"/>
        <v>0.17199999999999999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0.17199999999999999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0.17199999999999999</v>
      </c>
      <c r="K44" s="111">
        <f t="shared" si="7"/>
        <v>0</v>
      </c>
      <c r="L44" s="111">
        <f t="shared" si="7"/>
        <v>0.17199999999999999</v>
      </c>
      <c r="M44" s="111">
        <f t="shared" si="7"/>
        <v>0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0.17199999999999999</v>
      </c>
      <c r="S44" s="183">
        <f t="shared" si="4"/>
        <v>0.17199999999999999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4.5999999999999999E-2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</v>
      </c>
      <c r="K48" s="55">
        <f t="shared" si="8"/>
        <v>0</v>
      </c>
      <c r="L48" s="55">
        <f t="shared" si="8"/>
        <v>0</v>
      </c>
      <c r="M48" s="55">
        <f t="shared" si="8"/>
        <v>0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4.5999999999999999E-2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0.17199999999999999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0.17199999999999999</v>
      </c>
      <c r="K53" s="111">
        <f t="shared" si="9"/>
        <v>0</v>
      </c>
      <c r="L53" s="111">
        <f t="shared" si="9"/>
        <v>0.17199999999999999</v>
      </c>
      <c r="M53" s="111">
        <f t="shared" si="9"/>
        <v>0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0.17199999999999999</v>
      </c>
      <c r="S53" s="183">
        <f t="shared" si="4"/>
        <v>0.17199999999999999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4" t="s">
        <v>310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3"/>
      <c r="C65" s="283"/>
      <c r="D65" s="283"/>
      <c r="E65" s="283"/>
      <c r="F65" s="283"/>
      <c r="G65" s="283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C27 O27 Q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6" t="s">
        <v>325</v>
      </c>
      <c r="B5" s="286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6" t="s">
        <v>328</v>
      </c>
      <c r="B12" s="246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329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4-43-25-3924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320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4.5999999999999999E-2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4.5999999999999999E-2</v>
      </c>
    </row>
    <row r="30" spans="1:2" ht="29.25" thickBot="1" x14ac:dyDescent="0.3">
      <c r="A30" s="89" t="s">
        <v>159</v>
      </c>
      <c r="B30" s="207">
        <f>B29</f>
        <v>4.5999999999999999E-2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4.5999999999999999E-2</v>
      </c>
    </row>
    <row r="33" spans="1:2" ht="16.5" thickBot="1" x14ac:dyDescent="0.3">
      <c r="A33" s="85" t="s">
        <v>162</v>
      </c>
      <c r="B33" s="208">
        <f>B30</f>
        <v>4.5999999999999999E-2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4.5999999999999999E-2</v>
      </c>
    </row>
    <row r="36" spans="1:2" ht="16.5" thickBot="1" x14ac:dyDescent="0.3">
      <c r="A36" s="85" t="s">
        <v>165</v>
      </c>
      <c r="B36" s="181">
        <f>B35</f>
        <v>4.5999999999999999E-2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4.5999999999999999E-2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4.5999999999999999E-2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4 присоединение «Хибинская» ТП-134 Л-2-14 с установкой опор на базе стоек СВ 95-3 проводом марки СИП-2 3х95+1х70 мм2, протяженностью 0,172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2026-06-26T06:42:13Z</cp:lastPrinted>
  <dcterms:created xsi:type="dcterms:W3CDTF">2015-08-16T15:31:05Z</dcterms:created>
  <dcterms:modified xsi:type="dcterms:W3CDTF">2026-08-11T12:44:48Z</dcterms:modified>
</cp:coreProperties>
</file>